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-210" windowWidth="17595" windowHeight="13935" tabRatio="500"/>
  </bookViews>
  <sheets>
    <sheet name="Лист1" sheetId="1" r:id="rId1"/>
    <sheet name="Лист2" sheetId="2" r:id="rId2"/>
    <sheet name="Лист3" sheetId="3" r:id="rId3"/>
  </sheets>
  <calcPr calcId="145621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25" i="1" l="1"/>
  <c r="K25" i="1"/>
  <c r="I25" i="1"/>
  <c r="G25" i="1"/>
  <c r="E25" i="1"/>
  <c r="D25" i="1"/>
  <c r="L20" i="1"/>
  <c r="F20" i="1"/>
  <c r="N14" i="1"/>
  <c r="L14" i="1"/>
  <c r="H14" i="1"/>
  <c r="F14" i="1"/>
  <c r="N25" i="1" l="1"/>
  <c r="J25" i="1"/>
</calcChain>
</file>

<file path=xl/sharedStrings.xml><?xml version="1.0" encoding="utf-8"?>
<sst xmlns="http://schemas.openxmlformats.org/spreadsheetml/2006/main" count="56" uniqueCount="51">
  <si>
    <t>Проект квот добычи охотничьих ресурсов</t>
  </si>
  <si>
    <t>Субъект Российской Федерации</t>
  </si>
  <si>
    <t>Калужская область</t>
  </si>
  <si>
    <t>Вид охотничьих ресурсов:</t>
  </si>
  <si>
    <t>Лань</t>
  </si>
  <si>
    <t>№ п/п</t>
  </si>
  <si>
    <t>Наименование муниципальных образований (районы, округа), охотничьих угодий, иных территорий</t>
  </si>
  <si>
    <t xml:space="preserve">Площадь охотничьего угодья, тыс. га
</t>
  </si>
  <si>
    <t>Численность охотничьих ресурсов, от которой устанавливалась квота (объем) добычи, особей</t>
  </si>
  <si>
    <t>Плотность населения охотничьих ресурсов, рассчитанная для установления квоты добычи на период с 1 августа текущего года до 1 августа следующего года (особей на 1000 га площади, на которую определялась численность данного вида охотничьих ресурсов)</t>
  </si>
  <si>
    <t>Предыдущий год</t>
  </si>
  <si>
    <t>Предстоящий год</t>
  </si>
  <si>
    <t>Утвержденная квота добычи, особей</t>
  </si>
  <si>
    <t>Фактическая добыча, особей</t>
  </si>
  <si>
    <t>Максимально возможная квота (объем) добычи, особей</t>
  </si>
  <si>
    <t>Устанавливаемая квота добычи, особей</t>
  </si>
  <si>
    <t>Всего</t>
  </si>
  <si>
    <t>в % от численности</t>
  </si>
  <si>
    <t>в том числе:</t>
  </si>
  <si>
    <t>освоение квоты, %</t>
  </si>
  <si>
    <t>взрослые животные (старше 1 года)</t>
  </si>
  <si>
    <t xml:space="preserve">до 1 года
</t>
  </si>
  <si>
    <t>15</t>
  </si>
  <si>
    <t>Медынский район</t>
  </si>
  <si>
    <t>15.1</t>
  </si>
  <si>
    <t>Общедоступные охотничьи угодья Медынского района</t>
  </si>
  <si>
    <t>15.2</t>
  </si>
  <si>
    <t>Общество с ограниченной ответственностью «Охотничье хозяйство «Озерное» (охотугодья также в Износковском и Боровском районах)</t>
  </si>
  <si>
    <t>15.3</t>
  </si>
  <si>
    <t>Общество с ограниченной ответственностью «Ново-Беляево»</t>
  </si>
  <si>
    <t>15.4</t>
  </si>
  <si>
    <t>Общество с ограниченной ответственностью «Медынский парк»</t>
  </si>
  <si>
    <t>15.5</t>
  </si>
  <si>
    <t>Общество с ограниченной ответственностью строительная компания «Монолит-М»</t>
  </si>
  <si>
    <t>22</t>
  </si>
  <si>
    <t>Ферзиковский район</t>
  </si>
  <si>
    <t>22.1</t>
  </si>
  <si>
    <t>Некоммерческое партнерство «Общество охотников и рыболовов «Ферзиковское»</t>
  </si>
  <si>
    <t>22.2</t>
  </si>
  <si>
    <t>Общество с ограниченной ответственностью «Охотничье подворье» (участок «Охотничий клуб»)</t>
  </si>
  <si>
    <t>22.3</t>
  </si>
  <si>
    <t>Публичное акционерное общество «Калужский завод автомобильного электрооборудования»</t>
  </si>
  <si>
    <t>22.4</t>
  </si>
  <si>
    <t>Общество с ограниченной ответственностью «Охотничье хозяйство «Турбинист»</t>
  </si>
  <si>
    <t>22.5</t>
  </si>
  <si>
    <t>Общество с ограниченной ответственностью «Охотничье хозяйство «Петровское»  (охотугодья также в Малоярославецком районе и МО "Город Калуга")</t>
  </si>
  <si>
    <t>22.6</t>
  </si>
  <si>
    <t>Общество с ограниченной ответственностью «Компания «Белый профиль»</t>
  </si>
  <si>
    <t>Период с 1 августа 2026 г. до 1 августа 2027 г.</t>
  </si>
  <si>
    <t>2025 - 2026 г.</t>
  </si>
  <si>
    <t>2026 - 2027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</si>
</sst>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 applyProtection="1"/>
    <xf numFmtId="1" fontId="0" fillId="0" borderId="0" xfId="0" applyNumberFormat="1" applyAlignment="1" applyProtection="1"/>
    <xf numFmtId="0" fontId="1" fillId="0" borderId="0" xfId="0" applyFont="1" applyAlignment="1" applyProtection="1"/>
    <xf numFmtId="0" fontId="2" fillId="0" borderId="0" xfId="0" applyFont="1" applyAlignment="1" applyProtection="1"/>
    <xf numFmtId="1" fontId="1" fillId="0" borderId="0" xfId="0" applyNumberFormat="1" applyFont="1" applyAlignment="1" applyProtection="1"/>
    <xf numFmtId="0" fontId="3" fillId="0" borderId="0" xfId="0" applyFont="1" applyAlignment="1" applyProtection="1"/>
    <xf numFmtId="0" fontId="5" fillId="0" borderId="0" xfId="0" applyFont="1" applyAlignment="1" applyProtection="1"/>
    <xf numFmtId="1" fontId="2" fillId="0" borderId="1" xfId="0" applyNumberFormat="1" applyFont="1" applyBorder="1" applyAlignment="1" applyProtection="1"/>
    <xf numFmtId="1" fontId="2" fillId="0" borderId="2" xfId="0" applyNumberFormat="1" applyFont="1" applyBorder="1" applyAlignment="1" applyProtection="1"/>
    <xf numFmtId="49" fontId="3" fillId="0" borderId="3" xfId="0" applyNumberFormat="1" applyFont="1" applyBorder="1" applyAlignment="1" applyProtection="1">
      <alignment horizontal="center" vertical="center"/>
    </xf>
    <xf numFmtId="1" fontId="3" fillId="0" borderId="3" xfId="0" applyNumberFormat="1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1" fontId="3" fillId="0" borderId="4" xfId="0" applyNumberFormat="1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left" vertical="center" wrapText="1"/>
    </xf>
    <xf numFmtId="2" fontId="3" fillId="0" borderId="3" xfId="0" applyNumberFormat="1" applyFont="1" applyBorder="1" applyAlignment="1" applyProtection="1">
      <alignment horizontal="center" vertical="center"/>
    </xf>
    <xf numFmtId="1" fontId="3" fillId="0" borderId="3" xfId="0" applyNumberFormat="1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49" fontId="3" fillId="0" borderId="3" xfId="0" applyNumberFormat="1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164" fontId="7" fillId="0" borderId="3" xfId="0" applyNumberFormat="1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left" vertical="center" wrapText="1"/>
    </xf>
    <xf numFmtId="0" fontId="6" fillId="0" borderId="3" xfId="0" applyFont="1" applyBorder="1" applyAlignment="1" applyProtection="1">
      <alignment horizontal="center" vertical="center"/>
    </xf>
    <xf numFmtId="2" fontId="2" fillId="0" borderId="0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2" fontId="6" fillId="0" borderId="0" xfId="0" applyNumberFormat="1" applyFont="1" applyBorder="1" applyAlignment="1" applyProtection="1">
      <alignment horizontal="center" vertical="center"/>
    </xf>
    <xf numFmtId="1" fontId="2" fillId="0" borderId="0" xfId="0" applyNumberFormat="1" applyFont="1" applyBorder="1" applyAlignment="1" applyProtection="1">
      <alignment horizontal="center" vertical="center"/>
    </xf>
    <xf numFmtId="1" fontId="6" fillId="0" borderId="0" xfId="0" applyNumberFormat="1" applyFont="1" applyBorder="1" applyAlignment="1" applyProtection="1">
      <alignment horizontal="center" vertical="center"/>
    </xf>
    <xf numFmtId="2" fontId="6" fillId="0" borderId="3" xfId="0" applyNumberFormat="1" applyFont="1" applyBorder="1" applyAlignment="1" applyProtection="1">
      <alignment horizontal="center" vertical="center"/>
    </xf>
    <xf numFmtId="1" fontId="6" fillId="0" borderId="3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1" fontId="3" fillId="0" borderId="0" xfId="0" applyNumberFormat="1" applyFont="1" applyAlignment="1" applyProtection="1"/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center" vertical="center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top" wrapText="1"/>
    </xf>
    <xf numFmtId="0" fontId="3" fillId="0" borderId="3" xfId="0" applyFont="1" applyBorder="1" applyAlignment="1" applyProtection="1">
      <alignment horizontal="center" vertical="center" wrapText="1"/>
    </xf>
    <xf numFmtId="1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zoomScaleNormal="100" workbookViewId="0">
      <selection activeCell="J36" sqref="J36"/>
    </sheetView>
  </sheetViews>
  <sheetFormatPr defaultColWidth="9.140625" defaultRowHeight="15" x14ac:dyDescent="0.25"/>
  <cols>
    <col min="1" max="1" width="4.28515625" style="1" customWidth="1"/>
    <col min="2" max="2" width="36.140625" style="1" customWidth="1"/>
    <col min="3" max="3" width="11.5703125" style="1" customWidth="1"/>
    <col min="4" max="5" width="9.140625" style="2"/>
    <col min="6" max="6" width="12" style="1" customWidth="1"/>
    <col min="7" max="7" width="9.140625" style="1" customWidth="1"/>
    <col min="8" max="8" width="7.7109375" style="1" customWidth="1"/>
    <col min="9" max="10" width="9.140625" style="1" customWidth="1"/>
    <col min="11" max="11" width="8.42578125" style="1" customWidth="1"/>
    <col min="12" max="12" width="7.5703125" style="1" customWidth="1"/>
    <col min="13" max="13" width="8.140625" style="1" customWidth="1"/>
    <col min="14" max="14" width="8.7109375" style="1" customWidth="1"/>
    <col min="15" max="15" width="9.5703125" style="1" customWidth="1"/>
    <col min="16" max="16" width="8.5703125" style="1" customWidth="1"/>
    <col min="17" max="16384" width="9.140625" style="1"/>
  </cols>
  <sheetData>
    <row r="1" spans="1:16" ht="15" customHeight="1" x14ac:dyDescent="0.25">
      <c r="A1" s="3"/>
      <c r="B1" s="4" t="s">
        <v>0</v>
      </c>
      <c r="C1" s="3"/>
      <c r="D1" s="5"/>
      <c r="E1" s="5"/>
      <c r="F1" s="3"/>
      <c r="G1" s="3"/>
      <c r="H1" s="3"/>
      <c r="I1" s="6"/>
      <c r="J1" s="3"/>
      <c r="K1" s="36"/>
      <c r="L1" s="36"/>
      <c r="M1" s="36"/>
      <c r="N1" s="36"/>
      <c r="O1" s="36"/>
      <c r="P1" s="36"/>
    </row>
    <row r="2" spans="1:16" x14ac:dyDescent="0.25">
      <c r="A2" s="3"/>
      <c r="B2" s="3"/>
      <c r="C2" s="3"/>
      <c r="D2" s="5"/>
      <c r="E2" s="5"/>
      <c r="F2" s="3"/>
      <c r="G2" s="3"/>
      <c r="H2" s="3"/>
      <c r="I2" s="3"/>
      <c r="J2" s="3"/>
      <c r="K2" s="36"/>
      <c r="L2" s="36"/>
      <c r="M2" s="36"/>
      <c r="N2" s="36"/>
      <c r="O2" s="36"/>
      <c r="P2" s="36"/>
    </row>
    <row r="3" spans="1:16" ht="16.5" x14ac:dyDescent="0.25">
      <c r="A3" s="7" t="s">
        <v>1</v>
      </c>
      <c r="B3" s="3"/>
      <c r="C3" s="3"/>
      <c r="D3" s="8" t="s">
        <v>2</v>
      </c>
      <c r="E3" s="8"/>
      <c r="F3" s="3"/>
      <c r="G3" s="3"/>
      <c r="H3" s="3"/>
      <c r="I3" s="3"/>
      <c r="J3" s="3"/>
      <c r="K3" s="36"/>
      <c r="L3" s="36"/>
      <c r="M3" s="36"/>
      <c r="N3" s="36"/>
      <c r="O3" s="36"/>
      <c r="P3" s="36"/>
    </row>
    <row r="4" spans="1:16" ht="16.5" x14ac:dyDescent="0.25">
      <c r="A4" s="7" t="s">
        <v>3</v>
      </c>
      <c r="B4" s="3"/>
      <c r="C4" s="3"/>
      <c r="D4" s="9" t="s">
        <v>4</v>
      </c>
      <c r="E4" s="9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6.5" x14ac:dyDescent="0.25">
      <c r="A5" s="7" t="s">
        <v>48</v>
      </c>
      <c r="B5" s="7"/>
    </row>
    <row r="6" spans="1:16" ht="207.75" customHeight="1" x14ac:dyDescent="0.25">
      <c r="A6" s="35" t="s">
        <v>5</v>
      </c>
      <c r="B6" s="35" t="s">
        <v>6</v>
      </c>
      <c r="C6" s="35" t="s">
        <v>7</v>
      </c>
      <c r="D6" s="37" t="s">
        <v>8</v>
      </c>
      <c r="E6" s="37"/>
      <c r="F6" s="35" t="s">
        <v>9</v>
      </c>
      <c r="G6" s="35" t="s">
        <v>10</v>
      </c>
      <c r="H6" s="35"/>
      <c r="I6" s="35"/>
      <c r="J6" s="35"/>
      <c r="K6" s="35" t="s">
        <v>11</v>
      </c>
      <c r="L6" s="35"/>
      <c r="M6" s="35"/>
      <c r="N6" s="35"/>
      <c r="O6" s="35"/>
      <c r="P6" s="35"/>
    </row>
    <row r="7" spans="1:16" ht="60" customHeight="1" x14ac:dyDescent="0.25">
      <c r="A7" s="35"/>
      <c r="B7" s="35"/>
      <c r="C7" s="35"/>
      <c r="D7" s="38" t="s">
        <v>49</v>
      </c>
      <c r="E7" s="38" t="s">
        <v>50</v>
      </c>
      <c r="F7" s="35"/>
      <c r="G7" s="35" t="s">
        <v>12</v>
      </c>
      <c r="H7" s="35"/>
      <c r="I7" s="35" t="s">
        <v>13</v>
      </c>
      <c r="J7" s="35"/>
      <c r="K7" s="35" t="s">
        <v>14</v>
      </c>
      <c r="L7" s="35"/>
      <c r="M7" s="35" t="s">
        <v>15</v>
      </c>
      <c r="N7" s="35"/>
      <c r="O7" s="35"/>
      <c r="P7" s="35"/>
    </row>
    <row r="8" spans="1:16" ht="15" customHeight="1" x14ac:dyDescent="0.25">
      <c r="A8" s="35"/>
      <c r="B8" s="35"/>
      <c r="C8" s="35"/>
      <c r="D8" s="38"/>
      <c r="E8" s="38"/>
      <c r="F8" s="35"/>
      <c r="G8" s="35" t="s">
        <v>16</v>
      </c>
      <c r="H8" s="35" t="s">
        <v>17</v>
      </c>
      <c r="I8" s="35" t="s">
        <v>16</v>
      </c>
      <c r="J8" s="35" t="s">
        <v>19</v>
      </c>
      <c r="K8" s="35" t="s">
        <v>16</v>
      </c>
      <c r="L8" s="35" t="s">
        <v>17</v>
      </c>
      <c r="M8" s="35" t="s">
        <v>16</v>
      </c>
      <c r="N8" s="35" t="s">
        <v>17</v>
      </c>
      <c r="O8" s="35" t="s">
        <v>18</v>
      </c>
      <c r="P8" s="35"/>
    </row>
    <row r="9" spans="1:16" ht="40.5" customHeight="1" x14ac:dyDescent="0.25">
      <c r="A9" s="35"/>
      <c r="B9" s="35"/>
      <c r="C9" s="35"/>
      <c r="D9" s="38"/>
      <c r="E9" s="38"/>
      <c r="F9" s="35"/>
      <c r="G9" s="35"/>
      <c r="H9" s="35"/>
      <c r="I9" s="35"/>
      <c r="J9" s="35"/>
      <c r="K9" s="35"/>
      <c r="L9" s="35"/>
      <c r="M9" s="35"/>
      <c r="N9" s="35"/>
      <c r="O9" s="39" t="s">
        <v>20</v>
      </c>
      <c r="P9" s="35" t="s">
        <v>21</v>
      </c>
    </row>
    <row r="10" spans="1:16" ht="69" customHeight="1" x14ac:dyDescent="0.25">
      <c r="A10" s="35"/>
      <c r="B10" s="35"/>
      <c r="C10" s="35"/>
      <c r="D10" s="38"/>
      <c r="E10" s="38"/>
      <c r="F10" s="35"/>
      <c r="G10" s="35"/>
      <c r="H10" s="35"/>
      <c r="I10" s="35"/>
      <c r="J10" s="35"/>
      <c r="K10" s="35"/>
      <c r="L10" s="35"/>
      <c r="M10" s="35"/>
      <c r="N10" s="35"/>
      <c r="O10" s="40"/>
      <c r="P10" s="35"/>
    </row>
    <row r="11" spans="1:16" ht="15" hidden="1" customHeight="1" x14ac:dyDescent="0.25">
      <c r="A11" s="12">
        <v>1</v>
      </c>
      <c r="B11" s="12">
        <v>2</v>
      </c>
      <c r="C11" s="12">
        <v>3</v>
      </c>
      <c r="D11" s="13">
        <v>4</v>
      </c>
      <c r="E11" s="13">
        <v>5</v>
      </c>
      <c r="F11" s="12">
        <v>6</v>
      </c>
      <c r="G11" s="12">
        <v>7</v>
      </c>
      <c r="H11" s="12">
        <v>8</v>
      </c>
      <c r="I11" s="12">
        <v>15</v>
      </c>
      <c r="J11" s="12">
        <v>21</v>
      </c>
      <c r="K11" s="12">
        <v>22</v>
      </c>
      <c r="L11" s="12">
        <v>23</v>
      </c>
      <c r="M11" s="12">
        <v>24</v>
      </c>
      <c r="N11" s="12">
        <v>25</v>
      </c>
      <c r="O11" s="12">
        <v>30</v>
      </c>
      <c r="P11" s="12">
        <v>31</v>
      </c>
    </row>
    <row r="12" spans="1:16" x14ac:dyDescent="0.25">
      <c r="A12" s="14" t="s">
        <v>22</v>
      </c>
      <c r="B12" s="15" t="s">
        <v>23</v>
      </c>
      <c r="C12" s="21"/>
      <c r="D12" s="17"/>
      <c r="E12" s="18"/>
      <c r="F12" s="16"/>
      <c r="G12" s="17"/>
      <c r="H12" s="16"/>
      <c r="I12" s="17"/>
      <c r="J12" s="17"/>
      <c r="K12" s="17"/>
      <c r="L12" s="18"/>
      <c r="M12" s="17"/>
      <c r="N12" s="17"/>
      <c r="O12" s="17"/>
      <c r="P12" s="11"/>
    </row>
    <row r="13" spans="1:16" ht="25.5" x14ac:dyDescent="0.25">
      <c r="A13" s="10" t="s">
        <v>24</v>
      </c>
      <c r="B13" s="19" t="s">
        <v>25</v>
      </c>
      <c r="C13" s="21">
        <v>8.3520000000000003</v>
      </c>
      <c r="D13" s="17"/>
      <c r="E13" s="18"/>
      <c r="F13" s="16"/>
      <c r="G13" s="17"/>
      <c r="H13" s="16"/>
      <c r="I13" s="17"/>
      <c r="J13" s="17"/>
      <c r="K13" s="17"/>
      <c r="L13" s="18"/>
      <c r="M13" s="17"/>
      <c r="N13" s="17"/>
      <c r="O13" s="17"/>
      <c r="P13" s="11"/>
    </row>
    <row r="14" spans="1:16" ht="51" x14ac:dyDescent="0.25">
      <c r="A14" s="10" t="s">
        <v>26</v>
      </c>
      <c r="B14" s="19" t="s">
        <v>27</v>
      </c>
      <c r="C14" s="21">
        <v>69.177999999999997</v>
      </c>
      <c r="D14" s="17">
        <v>894</v>
      </c>
      <c r="E14" s="18">
        <v>361</v>
      </c>
      <c r="F14" s="16">
        <f>E14/C14</f>
        <v>5.2184220416895544</v>
      </c>
      <c r="G14" s="17">
        <v>50</v>
      </c>
      <c r="H14" s="16">
        <f>G14*100/D14</f>
        <v>5.592841163310962</v>
      </c>
      <c r="I14" s="17">
        <v>45</v>
      </c>
      <c r="J14" s="17"/>
      <c r="K14" s="17">
        <v>43</v>
      </c>
      <c r="L14" s="16">
        <f>K14*100/E14</f>
        <v>11.911357340720222</v>
      </c>
      <c r="M14" s="17">
        <v>28</v>
      </c>
      <c r="N14" s="17">
        <f>M14*100/E14</f>
        <v>7.7562326869806091</v>
      </c>
      <c r="O14" s="17"/>
      <c r="P14" s="11"/>
    </row>
    <row r="15" spans="1:16" ht="25.5" x14ac:dyDescent="0.25">
      <c r="A15" s="10" t="s">
        <v>28</v>
      </c>
      <c r="B15" s="19" t="s">
        <v>29</v>
      </c>
      <c r="C15" s="21">
        <v>9.0981000000000005</v>
      </c>
      <c r="D15" s="17"/>
      <c r="E15" s="18"/>
      <c r="F15" s="16"/>
      <c r="G15" s="17"/>
      <c r="H15" s="16"/>
      <c r="I15" s="17"/>
      <c r="J15" s="17"/>
      <c r="K15" s="17"/>
      <c r="L15" s="18"/>
      <c r="M15" s="17"/>
      <c r="N15" s="17"/>
      <c r="O15" s="17"/>
      <c r="P15" s="11"/>
    </row>
    <row r="16" spans="1:16" ht="25.5" x14ac:dyDescent="0.25">
      <c r="A16" s="10" t="s">
        <v>30</v>
      </c>
      <c r="B16" s="19" t="s">
        <v>31</v>
      </c>
      <c r="C16" s="21">
        <v>15.8748</v>
      </c>
      <c r="D16" s="17"/>
      <c r="E16" s="18"/>
      <c r="F16" s="16"/>
      <c r="G16" s="17"/>
      <c r="H16" s="16"/>
      <c r="I16" s="17"/>
      <c r="J16" s="17"/>
      <c r="K16" s="17"/>
      <c r="L16" s="18"/>
      <c r="M16" s="17"/>
      <c r="N16" s="17"/>
      <c r="O16" s="17"/>
      <c r="P16" s="11"/>
    </row>
    <row r="17" spans="1:16" ht="38.25" x14ac:dyDescent="0.25">
      <c r="A17" s="10" t="s">
        <v>32</v>
      </c>
      <c r="B17" s="19" t="s">
        <v>33</v>
      </c>
      <c r="C17" s="21">
        <v>10.880599999999999</v>
      </c>
      <c r="D17" s="17"/>
      <c r="E17" s="18"/>
      <c r="F17" s="16"/>
      <c r="G17" s="17"/>
      <c r="H17" s="16"/>
      <c r="I17" s="17"/>
      <c r="J17" s="17"/>
      <c r="K17" s="17"/>
      <c r="L17" s="18"/>
      <c r="M17" s="17"/>
      <c r="N17" s="17"/>
      <c r="O17" s="17"/>
      <c r="P17" s="11"/>
    </row>
    <row r="18" spans="1:16" x14ac:dyDescent="0.25">
      <c r="A18" s="23" t="s">
        <v>34</v>
      </c>
      <c r="B18" s="22" t="s">
        <v>35</v>
      </c>
      <c r="C18" s="21"/>
      <c r="D18" s="17"/>
      <c r="E18" s="18"/>
      <c r="F18" s="16"/>
      <c r="G18" s="17"/>
      <c r="H18" s="16"/>
      <c r="I18" s="17"/>
      <c r="J18" s="17"/>
      <c r="K18" s="17"/>
      <c r="L18" s="18"/>
      <c r="M18" s="17"/>
      <c r="N18" s="17"/>
      <c r="O18" s="17"/>
      <c r="P18" s="11"/>
    </row>
    <row r="19" spans="1:16" ht="25.5" x14ac:dyDescent="0.25">
      <c r="A19" s="18" t="s">
        <v>36</v>
      </c>
      <c r="B19" s="20" t="s">
        <v>37</v>
      </c>
      <c r="C19" s="21">
        <v>21.25</v>
      </c>
      <c r="D19" s="17"/>
      <c r="E19" s="18"/>
      <c r="F19" s="16"/>
      <c r="G19" s="17"/>
      <c r="H19" s="16"/>
      <c r="I19" s="17"/>
      <c r="J19" s="17"/>
      <c r="K19" s="17"/>
      <c r="L19" s="18"/>
      <c r="M19" s="17"/>
      <c r="N19" s="17"/>
      <c r="O19" s="17"/>
      <c r="P19" s="11"/>
    </row>
    <row r="20" spans="1:16" ht="38.25" x14ac:dyDescent="0.25">
      <c r="A20" s="18" t="s">
        <v>38</v>
      </c>
      <c r="B20" s="20" t="s">
        <v>39</v>
      </c>
      <c r="C20" s="21">
        <v>24.277999999999999</v>
      </c>
      <c r="D20" s="17">
        <v>68</v>
      </c>
      <c r="E20" s="18">
        <v>0</v>
      </c>
      <c r="F20" s="16">
        <f>E20/C20</f>
        <v>0</v>
      </c>
      <c r="G20" s="17"/>
      <c r="H20" s="16"/>
      <c r="I20" s="17"/>
      <c r="J20" s="17"/>
      <c r="K20" s="17"/>
      <c r="L20" s="16" t="e">
        <f>K20*100/E20</f>
        <v>#DIV/0!</v>
      </c>
      <c r="M20" s="17"/>
      <c r="N20" s="17"/>
      <c r="O20" s="17"/>
      <c r="P20" s="11"/>
    </row>
    <row r="21" spans="1:16" ht="38.25" x14ac:dyDescent="0.25">
      <c r="A21" s="18" t="s">
        <v>40</v>
      </c>
      <c r="B21" s="20" t="s">
        <v>41</v>
      </c>
      <c r="C21" s="21">
        <v>31.4802</v>
      </c>
      <c r="D21" s="17"/>
      <c r="E21" s="18"/>
      <c r="F21" s="16"/>
      <c r="G21" s="17"/>
      <c r="H21" s="16"/>
      <c r="I21" s="17"/>
      <c r="J21" s="17"/>
      <c r="K21" s="17"/>
      <c r="L21" s="18"/>
      <c r="M21" s="17"/>
      <c r="N21" s="17"/>
      <c r="O21" s="17"/>
      <c r="P21" s="11"/>
    </row>
    <row r="22" spans="1:16" ht="38.25" x14ac:dyDescent="0.25">
      <c r="A22" s="18" t="s">
        <v>42</v>
      </c>
      <c r="B22" s="20" t="s">
        <v>43</v>
      </c>
      <c r="C22" s="21">
        <v>8.0869999999999997</v>
      </c>
      <c r="D22" s="17"/>
      <c r="E22" s="18"/>
      <c r="F22" s="16"/>
      <c r="G22" s="17"/>
      <c r="H22" s="16"/>
      <c r="I22" s="17"/>
      <c r="J22" s="17"/>
      <c r="K22" s="17"/>
      <c r="L22" s="18"/>
      <c r="M22" s="17"/>
      <c r="N22" s="17"/>
      <c r="O22" s="17"/>
      <c r="P22" s="11"/>
    </row>
    <row r="23" spans="1:16" ht="63.75" x14ac:dyDescent="0.25">
      <c r="A23" s="18" t="s">
        <v>44</v>
      </c>
      <c r="B23" s="20" t="s">
        <v>45</v>
      </c>
      <c r="C23" s="21">
        <v>18.0715</v>
      </c>
      <c r="D23" s="17"/>
      <c r="E23" s="18"/>
      <c r="F23" s="16"/>
      <c r="G23" s="17"/>
      <c r="H23" s="16"/>
      <c r="I23" s="17"/>
      <c r="J23" s="17"/>
      <c r="K23" s="17"/>
      <c r="L23" s="18"/>
      <c r="M23" s="17"/>
      <c r="N23" s="17"/>
      <c r="O23" s="17"/>
      <c r="P23" s="11"/>
    </row>
    <row r="24" spans="1:16" ht="38.25" x14ac:dyDescent="0.25">
      <c r="A24" s="18" t="s">
        <v>46</v>
      </c>
      <c r="B24" s="20" t="s">
        <v>47</v>
      </c>
      <c r="C24" s="21">
        <v>6.3250000000000002</v>
      </c>
      <c r="D24" s="17"/>
      <c r="E24" s="18"/>
      <c r="F24" s="16"/>
      <c r="G24" s="17"/>
      <c r="H24" s="16"/>
      <c r="I24" s="17"/>
      <c r="J24" s="17"/>
      <c r="K24" s="17"/>
      <c r="L24" s="18"/>
      <c r="M24" s="17"/>
      <c r="N24" s="17"/>
      <c r="O24" s="17"/>
      <c r="P24" s="11"/>
    </row>
    <row r="25" spans="1:16" x14ac:dyDescent="0.25">
      <c r="C25" s="24"/>
      <c r="D25" s="25">
        <f>SUM(D12:D24)</f>
        <v>962</v>
      </c>
      <c r="E25" s="25">
        <f>SUM(E12:E24)</f>
        <v>361</v>
      </c>
      <c r="F25" s="26"/>
      <c r="G25" s="25">
        <f>SUM(G12:G24)</f>
        <v>50</v>
      </c>
      <c r="H25" s="26"/>
      <c r="I25" s="27">
        <f>SUM(I12:I24)</f>
        <v>45</v>
      </c>
      <c r="J25" s="28">
        <f>I25*100/G25</f>
        <v>90</v>
      </c>
      <c r="K25" s="25">
        <f>SUM(K12:K24)</f>
        <v>43</v>
      </c>
      <c r="L25" s="28"/>
      <c r="M25" s="25">
        <f>SUM(M12:M24)</f>
        <v>28</v>
      </c>
      <c r="N25" s="29">
        <f>M25*100/E25</f>
        <v>7.7562326869806091</v>
      </c>
      <c r="O25" s="30"/>
      <c r="P25" s="25"/>
    </row>
    <row r="26" spans="1:16" x14ac:dyDescent="0.25">
      <c r="A26" s="6"/>
      <c r="B26" s="31"/>
      <c r="C26" s="6"/>
      <c r="D26" s="32"/>
      <c r="E26" s="32"/>
      <c r="F26" s="6"/>
      <c r="G26" s="6"/>
      <c r="H26" s="6"/>
      <c r="I26" s="6"/>
      <c r="J26" s="6"/>
      <c r="K26" s="33"/>
      <c r="L26" s="33"/>
      <c r="M26" s="34"/>
      <c r="N26" s="34"/>
      <c r="O26" s="33"/>
      <c r="P26" s="33"/>
    </row>
    <row r="27" spans="1:16" x14ac:dyDescent="0.25">
      <c r="A27" s="6"/>
      <c r="B27" s="31"/>
      <c r="C27" s="6"/>
      <c r="D27" s="32"/>
      <c r="E27" s="32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25">
      <c r="A28" s="6"/>
      <c r="B28" s="6"/>
      <c r="C28" s="6"/>
      <c r="D28" s="32"/>
      <c r="E28" s="32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25">
      <c r="A29" s="6"/>
      <c r="B29" s="6"/>
      <c r="C29" s="6"/>
      <c r="D29" s="32"/>
      <c r="E29" s="32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6"/>
      <c r="B30" s="6"/>
      <c r="C30" s="6"/>
      <c r="D30" s="32"/>
      <c r="E30" s="32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x14ac:dyDescent="0.25">
      <c r="A31" s="6"/>
      <c r="B31" s="6"/>
      <c r="C31" s="6"/>
      <c r="D31" s="32"/>
      <c r="E31" s="32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x14ac:dyDescent="0.25">
      <c r="A32" s="6"/>
      <c r="B32" s="6"/>
      <c r="C32" s="6"/>
      <c r="D32" s="32"/>
      <c r="E32" s="32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5">
      <c r="A33" s="6"/>
      <c r="B33" s="6"/>
      <c r="C33" s="6"/>
      <c r="D33" s="32"/>
      <c r="E33" s="32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x14ac:dyDescent="0.25">
      <c r="A34" s="6"/>
      <c r="B34" s="6"/>
      <c r="C34" s="6"/>
      <c r="D34" s="32"/>
      <c r="E34" s="32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x14ac:dyDescent="0.25">
      <c r="A35" s="6"/>
      <c r="B35" s="6"/>
      <c r="C35" s="6"/>
      <c r="D35" s="32"/>
      <c r="E35" s="32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5">
      <c r="A36" s="6"/>
      <c r="B36" s="6"/>
      <c r="C36" s="6"/>
      <c r="D36" s="32"/>
      <c r="E36" s="32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x14ac:dyDescent="0.25">
      <c r="A37" s="6"/>
      <c r="B37" s="6"/>
      <c r="C37" s="6"/>
      <c r="D37" s="32"/>
      <c r="E37" s="32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x14ac:dyDescent="0.25">
      <c r="A38" s="6"/>
      <c r="B38" s="6"/>
      <c r="C38" s="6"/>
      <c r="D38" s="32"/>
      <c r="E38" s="32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5">
      <c r="A39" s="6"/>
      <c r="B39" s="6"/>
      <c r="C39" s="6"/>
      <c r="D39" s="32"/>
      <c r="E39" s="32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x14ac:dyDescent="0.25">
      <c r="A40" s="6"/>
      <c r="B40" s="6"/>
      <c r="C40" s="6"/>
      <c r="D40" s="32"/>
      <c r="E40" s="32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</sheetData>
  <mergeCells count="25">
    <mergeCell ref="K1:P3"/>
    <mergeCell ref="A6:A10"/>
    <mergeCell ref="B6:B10"/>
    <mergeCell ref="C6:C10"/>
    <mergeCell ref="D6:E6"/>
    <mergeCell ref="F6:F10"/>
    <mergeCell ref="G6:J6"/>
    <mergeCell ref="K6:P6"/>
    <mergeCell ref="D7:D10"/>
    <mergeCell ref="E7:E10"/>
    <mergeCell ref="G7:H7"/>
    <mergeCell ref="I7:J7"/>
    <mergeCell ref="K7:L7"/>
    <mergeCell ref="M7:P7"/>
    <mergeCell ref="G8:G10"/>
    <mergeCell ref="H8:H10"/>
    <mergeCell ref="I8:I10"/>
    <mergeCell ref="J8:J10"/>
    <mergeCell ref="O9:O10"/>
    <mergeCell ref="O8:P8"/>
    <mergeCell ref="P9:P10"/>
    <mergeCell ref="K8:K10"/>
    <mergeCell ref="L8:L10"/>
    <mergeCell ref="M8:M10"/>
    <mergeCell ref="N8:N10"/>
  </mergeCells>
  <pageMargins left="0.31527777777777799" right="0.31527777777777799" top="0.74791666666666701" bottom="0.74791666666666701" header="0.511811023622047" footer="0.511811023622047"/>
  <pageSetup paperSize="9" scale="9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Галченков Юрий Дмитриевич</dc:creator>
  <cp:lastModifiedBy>Галченков Юрий Дмитриевич</cp:lastModifiedBy>
  <cp:revision>7</cp:revision>
  <dcterms:created xsi:type="dcterms:W3CDTF">2021-03-16T11:20:44Z</dcterms:created>
  <dcterms:modified xsi:type="dcterms:W3CDTF">2026-03-26T07:56:37Z</dcterms:modified>
  <dc:language>ru-RU</dc:language>
</cp:coreProperties>
</file>